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ex.문제감수\DIS, DIL(스프레드시트)-이상민\DIS\검수완료\제2512회_정기_DIS_2021버전(4세트)\C형\"/>
    </mc:Choice>
  </mc:AlternateContent>
  <xr:revisionPtr revIDLastSave="0" documentId="13_ncr:1_{90D31DF7-B0FF-4192-938E-580F1EACCCF0}" xr6:coauthVersionLast="47" xr6:coauthVersionMax="47" xr10:uidLastSave="{00000000-0000-0000-0000-000000000000}"/>
  <bookViews>
    <workbookView xWindow="105" yWindow="135" windowWidth="23670" windowHeight="15120" xr2:uid="{AFB5C03C-349F-40E4-A7FE-0A4745CC47FD}"/>
  </bookViews>
  <sheets>
    <sheet name="미분양현황" sheetId="1" r:id="rId1"/>
    <sheet name="부분합" sheetId="2" r:id="rId2"/>
    <sheet name="필터" sheetId="3" r:id="rId3"/>
    <sheet name="시나리오 요약" sheetId="7" r:id="rId4"/>
    <sheet name="시나리오" sheetId="4" r:id="rId5"/>
    <sheet name="피벗테이블 정답" sheetId="8" r:id="rId6"/>
    <sheet name="피벗테이블" sheetId="5" r:id="rId7"/>
    <sheet name="차트" sheetId="6" r:id="rId8"/>
  </sheets>
  <definedNames>
    <definedName name="_xlnm._FilterDatabase" localSheetId="2" hidden="1">필터!$A$2:$G$12</definedName>
    <definedName name="_xlnm.Criteria" localSheetId="2">필터!$A$14:$A$15</definedName>
    <definedName name="_xlnm.Extract" localSheetId="2">필터!$A$18:$D$18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" i="3" l="1"/>
  <c r="F17" i="2"/>
  <c r="G15" i="2"/>
  <c r="F15" i="2"/>
  <c r="G7" i="2"/>
  <c r="G17" i="2" s="1"/>
  <c r="F7" i="2"/>
  <c r="E16" i="2"/>
  <c r="D16" i="2"/>
  <c r="E8" i="2"/>
  <c r="E18" i="2" s="1"/>
  <c r="D8" i="2"/>
  <c r="D18" i="2" s="1"/>
  <c r="E15" i="1"/>
  <c r="E14" i="1"/>
  <c r="E13" i="1"/>
  <c r="I4" i="1"/>
  <c r="I5" i="1"/>
  <c r="I6" i="1"/>
  <c r="I7" i="1"/>
  <c r="I8" i="1"/>
  <c r="I9" i="1"/>
  <c r="I10" i="1"/>
  <c r="I11" i="1"/>
  <c r="I12" i="1"/>
  <c r="I3" i="1"/>
  <c r="H4" i="1"/>
  <c r="H5" i="1"/>
  <c r="H6" i="1"/>
  <c r="H7" i="1"/>
  <c r="H8" i="1"/>
  <c r="H9" i="1"/>
  <c r="H10" i="1"/>
  <c r="H11" i="1"/>
  <c r="H12" i="1"/>
  <c r="H3" i="1"/>
  <c r="G12" i="5"/>
  <c r="G11" i="5"/>
  <c r="G10" i="5"/>
  <c r="G9" i="5"/>
  <c r="G8" i="5"/>
  <c r="G7" i="5"/>
  <c r="G6" i="5"/>
  <c r="G5" i="5"/>
  <c r="G4" i="5"/>
  <c r="G3" i="5"/>
  <c r="G12" i="4"/>
  <c r="G11" i="4"/>
  <c r="G10" i="4"/>
  <c r="G9" i="4"/>
  <c r="G8" i="4"/>
  <c r="G7" i="4"/>
  <c r="G6" i="4"/>
  <c r="G5" i="4"/>
  <c r="G4" i="4"/>
  <c r="G3" i="4"/>
  <c r="G4" i="3"/>
  <c r="G5" i="3"/>
  <c r="G6" i="3"/>
  <c r="G7" i="3"/>
  <c r="G8" i="3"/>
  <c r="G9" i="3"/>
  <c r="G10" i="3"/>
  <c r="G11" i="3"/>
  <c r="G12" i="3"/>
  <c r="G3" i="3"/>
</calcChain>
</file>

<file path=xl/sharedStrings.xml><?xml version="1.0" encoding="utf-8"?>
<sst xmlns="http://schemas.openxmlformats.org/spreadsheetml/2006/main" count="257" uniqueCount="62">
  <si>
    <t>비고</t>
  </si>
  <si>
    <t>순위</t>
  </si>
  <si>
    <t>2023년</t>
  </si>
  <si>
    <t>2022년</t>
  </si>
  <si>
    <t>구분</t>
  </si>
  <si>
    <t>조건</t>
    <phoneticPr fontId="5" type="noConversion"/>
  </si>
  <si>
    <t>도시명</t>
  </si>
  <si>
    <t>지역</t>
  </si>
  <si>
    <t>서울</t>
  </si>
  <si>
    <t>특별시</t>
  </si>
  <si>
    <t>수도권</t>
  </si>
  <si>
    <t>부산</t>
  </si>
  <si>
    <t>광역시</t>
  </si>
  <si>
    <t>비수도권</t>
  </si>
  <si>
    <t>대구</t>
  </si>
  <si>
    <t>인천</t>
  </si>
  <si>
    <t>광주</t>
  </si>
  <si>
    <t>대전</t>
  </si>
  <si>
    <t>울산</t>
  </si>
  <si>
    <t>세종</t>
  </si>
  <si>
    <t>수원</t>
  </si>
  <si>
    <t>시군구</t>
  </si>
  <si>
    <t>용인</t>
  </si>
  <si>
    <t>2022년</t>
    <phoneticPr fontId="2" type="noConversion"/>
  </si>
  <si>
    <t>2024년</t>
  </si>
  <si>
    <t>증감율</t>
  </si>
  <si>
    <t>증감율</t>
    <phoneticPr fontId="2" type="noConversion"/>
  </si>
  <si>
    <t>'지역'이 "수도권"인 '2023년'의 평균</t>
  </si>
  <si>
    <t>'2024년' 중 세 번째로 큰 값</t>
    <phoneticPr fontId="2" type="noConversion"/>
  </si>
  <si>
    <t>'2022년'의 최대값-최소값 차이</t>
    <phoneticPr fontId="2" type="noConversion"/>
  </si>
  <si>
    <t>수도권 요약</t>
  </si>
  <si>
    <t>비수도권 요약</t>
  </si>
  <si>
    <t>총합계</t>
  </si>
  <si>
    <t>수도권 최대</t>
  </si>
  <si>
    <t>비수도권 최대</t>
  </si>
  <si>
    <t>전체 최대값</t>
  </si>
  <si>
    <t>$F$3</t>
  </si>
  <si>
    <t>$F$6</t>
  </si>
  <si>
    <t>$F$11</t>
  </si>
  <si>
    <t>$F$12</t>
  </si>
  <si>
    <t>$G$3</t>
  </si>
  <si>
    <t>$G$6</t>
  </si>
  <si>
    <t>$G$11</t>
  </si>
  <si>
    <t>$G$12</t>
  </si>
  <si>
    <t>2024년 100 증가</t>
  </si>
  <si>
    <t>만든 사람 user 날짜 2025-12-02</t>
  </si>
  <si>
    <t>2024년 50 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</si>
  <si>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</si>
  <si>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</si>
  <si>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</si>
  <si>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</si>
  <si>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</si>
  <si>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</si>
  <si>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</si>
  <si>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합계 : 2022년</t>
  </si>
  <si>
    <t>전체 합계 : 2022년</t>
  </si>
  <si>
    <t>전체 합계 : 2023년</t>
  </si>
  <si>
    <t>합계 : 2023년</t>
  </si>
  <si>
    <t>전체 합계 : 2024년</t>
  </si>
  <si>
    <t>합계 : 2024년</t>
  </si>
  <si>
    <t>*</t>
  </si>
  <si>
    <t>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</si>
</sst>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&quot;위&quot;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Up="1"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indexed="64"/>
      </diagonal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0" fontId="0" fillId="0" borderId="1" xfId="1" applyNumberFormat="1" applyFont="1" applyBorder="1" applyAlignment="1"/>
    <xf numFmtId="10" fontId="0" fillId="0" borderId="1" xfId="0" applyNumberFormat="1" applyBorder="1">
      <alignment vertical="center"/>
    </xf>
    <xf numFmtId="176" fontId="0" fillId="0" borderId="1" xfId="0" applyNumberFormat="1" applyBorder="1" applyAlignment="1"/>
    <xf numFmtId="0" fontId="0" fillId="0" borderId="1" xfId="0" applyNumberFormat="1" applyBorder="1" applyAlignment="1"/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1" applyNumberFormat="1" applyFont="1" applyBorder="1" applyAlignment="1"/>
    <xf numFmtId="0" fontId="6" fillId="0" borderId="0" xfId="0" applyFont="1" applyBorder="1" applyAlignment="1">
      <alignment horizontal="center"/>
    </xf>
    <xf numFmtId="176" fontId="0" fillId="0" borderId="0" xfId="0" applyNumberFormat="1" applyBorder="1" applyAlignment="1"/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10" fontId="0" fillId="0" borderId="8" xfId="0" applyNumberFormat="1" applyFill="1" applyBorder="1" applyAlignment="1">
      <alignment vertical="center"/>
    </xf>
    <xf numFmtId="0" fontId="8" fillId="3" borderId="9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9" fillId="4" borderId="0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right" vertical="center"/>
    </xf>
    <xf numFmtId="176" fontId="0" fillId="5" borderId="0" xfId="0" applyNumberFormat="1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center" vertical="center"/>
    </xf>
    <xf numFmtId="0" fontId="4" fillId="2" borderId="5" xfId="0" quotePrefix="1" applyFont="1" applyFill="1" applyBorder="1" applyAlignment="1">
      <alignment horizontal="center" vertical="center"/>
    </xf>
    <xf numFmtId="0" fontId="4" fillId="2" borderId="6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백분율" xfId="1" builtinId="5"/>
    <cellStyle name="표준" xfId="0" builtinId="0"/>
  </cellStyles>
  <dxfs count="3">
    <dxf>
      <alignment horizontal="center"/>
    </dxf>
    <dxf>
      <numFmt numFmtId="176" formatCode="#,##0_ "/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r>
              <a:rPr lang="ko-KR" sz="2000">
                <a:latin typeface="돋움" panose="020B0600000101010101" pitchFamily="50" charset="-127"/>
                <a:ea typeface="돋움" panose="020B0600000101010101" pitchFamily="50" charset="-127"/>
              </a:rPr>
              <a:t>미분양 주택 현황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돋움" panose="020B0600000101010101" pitchFamily="50" charset="-127"/>
              <a:ea typeface="돋움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차트!$D$2</c:f>
              <c:strCache>
                <c:ptCount val="1"/>
                <c:pt idx="0">
                  <c:v>2023년</c:v>
                </c:pt>
              </c:strCache>
            </c:strRef>
          </c:tx>
          <c:spPr>
            <a:pattFill prst="narHorz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/>
              </a:innerShdw>
            </a:effectLst>
          </c:spPr>
          <c:invertIfNegative val="0"/>
          <c:cat>
            <c:strRef>
              <c:f>차트!$A$3:$A$7</c:f>
              <c:strCache>
                <c:ptCount val="5"/>
                <c:pt idx="0">
                  <c:v>부산</c:v>
                </c:pt>
                <c:pt idx="1">
                  <c:v>대구</c:v>
                </c:pt>
                <c:pt idx="2">
                  <c:v>광주</c:v>
                </c:pt>
                <c:pt idx="3">
                  <c:v>대전</c:v>
                </c:pt>
                <c:pt idx="4">
                  <c:v>울산</c:v>
                </c:pt>
              </c:strCache>
            </c:strRef>
          </c:cat>
          <c:val>
            <c:numRef>
              <c:f>차트!$D$3:$D$7</c:f>
              <c:numCache>
                <c:formatCode>#,##0_ </c:formatCode>
                <c:ptCount val="5"/>
                <c:pt idx="0">
                  <c:v>3149</c:v>
                </c:pt>
                <c:pt idx="1">
                  <c:v>9927</c:v>
                </c:pt>
                <c:pt idx="2">
                  <c:v>904</c:v>
                </c:pt>
                <c:pt idx="3">
                  <c:v>1444</c:v>
                </c:pt>
                <c:pt idx="4">
                  <c:v>2713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A2-4370-8EE9-D3BF6F693BF5}"/>
            </c:ext>
          </c:extLst>
        </c:ser>
        <c:ser>
          <c:idx val="1"/>
          <c:order val="1"/>
          <c:tx>
            <c:strRef>
              <c:f>차트!$E$2</c:f>
              <c:strCache>
                <c:ptCount val="1"/>
                <c:pt idx="0">
                  <c:v>2024년</c:v>
                </c:pt>
              </c:strCache>
            </c:strRef>
          </c:tx>
          <c:spPr>
            <a:pattFill prst="narHorz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5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차트!$A$3:$A$7</c:f>
              <c:strCache>
                <c:ptCount val="5"/>
                <c:pt idx="0">
                  <c:v>부산</c:v>
                </c:pt>
                <c:pt idx="1">
                  <c:v>대구</c:v>
                </c:pt>
                <c:pt idx="2">
                  <c:v>광주</c:v>
                </c:pt>
                <c:pt idx="3">
                  <c:v>대전</c:v>
                </c:pt>
                <c:pt idx="4">
                  <c:v>울산</c:v>
                </c:pt>
              </c:strCache>
            </c:strRef>
          </c:cat>
          <c:val>
            <c:numRef>
              <c:f>차트!$E$3:$E$7</c:f>
              <c:numCache>
                <c:formatCode>#,##0_ </c:formatCode>
                <c:ptCount val="5"/>
                <c:pt idx="0">
                  <c:v>5652</c:v>
                </c:pt>
                <c:pt idx="1">
                  <c:v>9410</c:v>
                </c:pt>
                <c:pt idx="2">
                  <c:v>1398</c:v>
                </c:pt>
                <c:pt idx="3">
                  <c:v>2174</c:v>
                </c:pt>
                <c:pt idx="4">
                  <c:v>2406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A2-4370-8EE9-D3BF6F693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2042322560"/>
        <c:axId val="2042322144"/>
      </c:barChart>
      <c:catAx>
        <c:axId val="2042322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42322144"/>
        <c:crosses val="autoZero"/>
        <c:auto val="1"/>
        <c:lblAlgn val="ctr"/>
        <c:lblOffset val="100"/>
        <c:noMultiLvlLbl val="0"/>
      </c:catAx>
      <c:valAx>
        <c:axId val="2042322144"/>
        <c:scaling>
          <c:orientation val="minMax"/>
        </c:scaling>
        <c:delete val="0"/>
        <c:axPos val="l"/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42322560"/>
        <c:crosses val="autoZero"/>
        <c:crossBetween val="between"/>
      </c:valAx>
      <c:spPr>
        <a:gradFill flip="none" rotWithShape="1"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  <a:tileRect/>
        </a:gra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5400" cap="flat" cmpd="sng" algn="ctr">
      <a:solidFill>
        <a:srgbClr val="FF0000"/>
      </a:solidFill>
      <a:prstDash val="dash"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" name="정육면체 1">
          <a:extLst>
            <a:ext uri="{FF2B5EF4-FFF2-40B4-BE49-F238E27FC236}">
              <a16:creationId xmlns:a16="http://schemas.microsoft.com/office/drawing/2014/main" id="{80A9A604-EAD5-4B66-950D-3F67097F0D78}"/>
            </a:ext>
          </a:extLst>
        </xdr:cNvPr>
        <xdr:cNvSpPr/>
      </xdr:nvSpPr>
      <xdr:spPr>
        <a:xfrm>
          <a:off x="1043940" y="0"/>
          <a:ext cx="6111240" cy="1013460"/>
        </a:xfrm>
        <a:prstGeom prst="cub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3000" b="1">
              <a:latin typeface="궁서체" panose="02030609000101010101" pitchFamily="17" charset="-127"/>
              <a:ea typeface="궁서체" panose="02030609000101010101" pitchFamily="17" charset="-127"/>
            </a:rPr>
            <a:t>미분양 주택 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707C159-B397-49BC-8344-E6EA0A8197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993.708718287038" createdVersion="7" refreshedVersion="7" minRefreshableVersion="3" recordCount="10" xr:uid="{7C9CE926-3310-4B84-8797-8900B361533F}">
  <cacheSource type="worksheet">
    <worksheetSource ref="A2:G12" sheet="피벗테이블"/>
  </cacheSource>
  <cacheFields count="7">
    <cacheField name="도시명" numFmtId="0">
      <sharedItems/>
    </cacheField>
    <cacheField name="구분" numFmtId="0">
      <sharedItems count="3">
        <s v="특별시"/>
        <s v="광역시"/>
        <s v="시군구"/>
      </sharedItems>
    </cacheField>
    <cacheField name="지역" numFmtId="0">
      <sharedItems count="2">
        <s v="수도권"/>
        <s v="비수도권"/>
      </sharedItems>
    </cacheField>
    <cacheField name="2022년" numFmtId="0">
      <sharedItems containsSemiMixedTypes="0" containsString="0" containsNumber="1" containsInteger="1" minValue="15" maxValue="10779"/>
    </cacheField>
    <cacheField name="2023년" numFmtId="0">
      <sharedItems containsSemiMixedTypes="0" containsString="0" containsNumber="1" containsInteger="1" minValue="119" maxValue="9927"/>
    </cacheField>
    <cacheField name="2024년" numFmtId="0">
      <sharedItems containsSemiMixedTypes="0" containsString="0" containsNumber="1" containsInteger="1" minValue="85" maxValue="9410"/>
    </cacheField>
    <cacheField name="증감율" numFmtId="10">
      <sharedItems containsSemiMixedTypes="0" containsString="0" containsNumber="1" minValue="-0.56159999999999999" maxValue="0.7949000000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서울"/>
    <x v="0"/>
    <x v="0"/>
    <n v="976"/>
    <n v="1018"/>
    <n v="946"/>
    <n v="-7.0699999999999999E-2"/>
  </r>
  <r>
    <s v="부산"/>
    <x v="1"/>
    <x v="1"/>
    <n v="2327"/>
    <n v="3149"/>
    <n v="5652"/>
    <n v="0.79490000000000005"/>
  </r>
  <r>
    <s v="대구"/>
    <x v="1"/>
    <x v="1"/>
    <n v="10779"/>
    <n v="9927"/>
    <n v="9410"/>
    <n v="-5.21E-2"/>
  </r>
  <r>
    <s v="인천"/>
    <x v="1"/>
    <x v="0"/>
    <n v="1299"/>
    <n v="2843"/>
    <n v="2103"/>
    <n v="-0.26029999999999998"/>
  </r>
  <r>
    <s v="광주"/>
    <x v="1"/>
    <x v="1"/>
    <n v="573"/>
    <n v="904"/>
    <n v="1398"/>
    <n v="0.54649999999999999"/>
  </r>
  <r>
    <s v="대전"/>
    <x v="1"/>
    <x v="1"/>
    <n v="1177"/>
    <n v="1444"/>
    <n v="2174"/>
    <n v="0.50549999999999995"/>
  </r>
  <r>
    <s v="울산"/>
    <x v="1"/>
    <x v="1"/>
    <n v="3069"/>
    <n v="2713"/>
    <n v="2406"/>
    <n v="-0.1132"/>
  </r>
  <r>
    <s v="세종"/>
    <x v="0"/>
    <x v="1"/>
    <n v="127"/>
    <n v="119"/>
    <n v="85"/>
    <n v="-0.28570000000000001"/>
  </r>
  <r>
    <s v="수원"/>
    <x v="2"/>
    <x v="0"/>
    <n v="15"/>
    <n v="203"/>
    <n v="89"/>
    <n v="-0.56159999999999999"/>
  </r>
  <r>
    <s v="용인"/>
    <x v="2"/>
    <x v="0"/>
    <n v="482"/>
    <n v="891"/>
    <n v="552"/>
    <n v="-0.38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0CEC80-01C6-4E68-8FB8-CA442E76183F}" name="피벗 테이블1" cacheId="0" dataOnRows="1" applyNumberFormats="0" applyBorderFormats="0" applyFontFormats="0" applyPatternFormats="0" applyAlignmentFormats="0" applyWidthHeightFormats="1" dataCaption="값" missingCaption="*" updatedVersion="7" minRefreshableVersion="3" useAutoFormatting="1" colGrandTotals="0" itemPrintTitles="1" mergeItem="1" createdVersion="7" indent="0" compact="0" compactData="0" multipleFieldFilters="0">
  <location ref="A3:D13" firstHeaderRow="1" firstDataRow="2" firstDataCol="2"/>
  <pivotFields count="7">
    <pivotField compact="0" outline="0" showAll="0"/>
    <pivotField axis="axisCol" compact="0" outline="0" showAll="0">
      <items count="4">
        <item x="1"/>
        <item x="2"/>
        <item h="1" x="0"/>
        <item t="default"/>
      </items>
    </pivotField>
    <pivotField axis="axisRow" compact="0" outline="0" showAll="0">
      <items count="3">
        <item x="1"/>
        <item x="0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compact="0" numFmtId="10" outline="0" showAll="0"/>
  </pivotFields>
  <rowFields count="2">
    <field x="2"/>
    <field x="-2"/>
  </rowFields>
  <row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1"/>
  </colFields>
  <colItems count="2">
    <i>
      <x/>
    </i>
    <i>
      <x v="1"/>
    </i>
  </colItems>
  <dataFields count="3">
    <dataField name="합계 : 2022년" fld="3" baseField="0" baseItem="0"/>
    <dataField name="합계 : 2023년" fld="4" baseField="0" baseItem="0"/>
    <dataField name="합계 : 2024년" fld="5" baseField="0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D21C-328A-49CA-8166-E442D98B8955}">
  <dimension ref="A1:I15"/>
  <sheetViews>
    <sheetView tabSelected="1" workbookViewId="0">
      <selection activeCell="J16" sqref="J16"/>
    </sheetView>
  </sheetViews>
  <sheetFormatPr defaultRowHeight="16.5" x14ac:dyDescent="0.3"/>
  <cols>
    <col min="1" max="1" width="13.75" customWidth="1"/>
    <col min="2" max="3" width="11.625" customWidth="1"/>
    <col min="4" max="7" width="12.125" customWidth="1"/>
    <col min="8" max="8" width="8.625" customWidth="1"/>
    <col min="9" max="9" width="12.125" customWidth="1"/>
  </cols>
  <sheetData>
    <row r="1" spans="1:9" ht="79.900000000000006" customHeight="1" x14ac:dyDescent="0.3"/>
    <row r="2" spans="1:9" ht="18" customHeight="1" x14ac:dyDescent="0.3">
      <c r="A2" s="8" t="s">
        <v>6</v>
      </c>
      <c r="B2" s="8" t="s">
        <v>4</v>
      </c>
      <c r="C2" s="8" t="s">
        <v>7</v>
      </c>
      <c r="D2" s="8" t="s">
        <v>23</v>
      </c>
      <c r="E2" s="8" t="s">
        <v>2</v>
      </c>
      <c r="F2" s="8" t="s">
        <v>24</v>
      </c>
      <c r="G2" s="8" t="s">
        <v>26</v>
      </c>
      <c r="H2" s="8" t="s">
        <v>1</v>
      </c>
      <c r="I2" s="8" t="s">
        <v>0</v>
      </c>
    </row>
    <row r="3" spans="1:9" ht="18" customHeight="1" x14ac:dyDescent="0.3">
      <c r="A3" s="7" t="s">
        <v>8</v>
      </c>
      <c r="B3" s="7" t="s">
        <v>9</v>
      </c>
      <c r="C3" s="7" t="s">
        <v>10</v>
      </c>
      <c r="D3" s="9">
        <v>976</v>
      </c>
      <c r="E3" s="9">
        <v>1018</v>
      </c>
      <c r="F3" s="9">
        <v>946</v>
      </c>
      <c r="G3" s="10">
        <v>-7.0699999999999999E-2</v>
      </c>
      <c r="H3" s="11">
        <f>_xlfn.RANK.EQ(F3,$F$3:$F$12)</f>
        <v>7</v>
      </c>
      <c r="I3" s="7" t="str">
        <f>IF(G3&gt;=0, "미분양 증가","")</f>
        <v/>
      </c>
    </row>
    <row r="4" spans="1:9" ht="18" customHeight="1" x14ac:dyDescent="0.3">
      <c r="A4" s="7" t="s">
        <v>11</v>
      </c>
      <c r="B4" s="7" t="s">
        <v>12</v>
      </c>
      <c r="C4" s="7" t="s">
        <v>13</v>
      </c>
      <c r="D4" s="9">
        <v>2327</v>
      </c>
      <c r="E4" s="9">
        <v>3149</v>
      </c>
      <c r="F4" s="9">
        <v>5652</v>
      </c>
      <c r="G4" s="10">
        <v>0.79490000000000005</v>
      </c>
      <c r="H4" s="11">
        <f t="shared" ref="H4:H12" si="0">_xlfn.RANK.EQ(F4,$F$3:$F$12)</f>
        <v>2</v>
      </c>
      <c r="I4" s="7" t="str">
        <f t="shared" ref="I4:I12" si="1">IF(G4&gt;=0, "미분양 증가","")</f>
        <v>미분양 증가</v>
      </c>
    </row>
    <row r="5" spans="1:9" ht="18" customHeight="1" x14ac:dyDescent="0.3">
      <c r="A5" s="7" t="s">
        <v>14</v>
      </c>
      <c r="B5" s="7" t="s">
        <v>12</v>
      </c>
      <c r="C5" s="7" t="s">
        <v>13</v>
      </c>
      <c r="D5" s="9">
        <v>10779</v>
      </c>
      <c r="E5" s="9">
        <v>9927</v>
      </c>
      <c r="F5" s="9">
        <v>9410</v>
      </c>
      <c r="G5" s="10">
        <v>-5.21E-2</v>
      </c>
      <c r="H5" s="11">
        <f t="shared" si="0"/>
        <v>1</v>
      </c>
      <c r="I5" s="7" t="str">
        <f t="shared" si="1"/>
        <v/>
      </c>
    </row>
    <row r="6" spans="1:9" ht="18" customHeight="1" x14ac:dyDescent="0.3">
      <c r="A6" s="7" t="s">
        <v>15</v>
      </c>
      <c r="B6" s="7" t="s">
        <v>12</v>
      </c>
      <c r="C6" s="7" t="s">
        <v>10</v>
      </c>
      <c r="D6" s="9">
        <v>1299</v>
      </c>
      <c r="E6" s="9">
        <v>2843</v>
      </c>
      <c r="F6" s="9">
        <v>2103</v>
      </c>
      <c r="G6" s="10">
        <v>-0.26029999999999998</v>
      </c>
      <c r="H6" s="11">
        <f t="shared" si="0"/>
        <v>5</v>
      </c>
      <c r="I6" s="7" t="str">
        <f t="shared" si="1"/>
        <v/>
      </c>
    </row>
    <row r="7" spans="1:9" ht="18" customHeight="1" x14ac:dyDescent="0.3">
      <c r="A7" s="7" t="s">
        <v>16</v>
      </c>
      <c r="B7" s="7" t="s">
        <v>12</v>
      </c>
      <c r="C7" s="7" t="s">
        <v>13</v>
      </c>
      <c r="D7" s="9">
        <v>573</v>
      </c>
      <c r="E7" s="9">
        <v>904</v>
      </c>
      <c r="F7" s="9">
        <v>1398</v>
      </c>
      <c r="G7" s="10">
        <v>0.54649999999999999</v>
      </c>
      <c r="H7" s="11">
        <f t="shared" si="0"/>
        <v>6</v>
      </c>
      <c r="I7" s="7" t="str">
        <f t="shared" si="1"/>
        <v>미분양 증가</v>
      </c>
    </row>
    <row r="8" spans="1:9" ht="18" customHeight="1" x14ac:dyDescent="0.3">
      <c r="A8" s="7" t="s">
        <v>17</v>
      </c>
      <c r="B8" s="7" t="s">
        <v>12</v>
      </c>
      <c r="C8" s="7" t="s">
        <v>13</v>
      </c>
      <c r="D8" s="9">
        <v>1177</v>
      </c>
      <c r="E8" s="9">
        <v>1444</v>
      </c>
      <c r="F8" s="9">
        <v>2174</v>
      </c>
      <c r="G8" s="10">
        <v>0.50549999999999995</v>
      </c>
      <c r="H8" s="11">
        <f t="shared" si="0"/>
        <v>4</v>
      </c>
      <c r="I8" s="7" t="str">
        <f t="shared" si="1"/>
        <v>미분양 증가</v>
      </c>
    </row>
    <row r="9" spans="1:9" ht="18" customHeight="1" x14ac:dyDescent="0.3">
      <c r="A9" s="7" t="s">
        <v>18</v>
      </c>
      <c r="B9" s="7" t="s">
        <v>12</v>
      </c>
      <c r="C9" s="7" t="s">
        <v>13</v>
      </c>
      <c r="D9" s="9">
        <v>3069</v>
      </c>
      <c r="E9" s="9">
        <v>2713</v>
      </c>
      <c r="F9" s="9">
        <v>2406</v>
      </c>
      <c r="G9" s="10">
        <v>-0.1132</v>
      </c>
      <c r="H9" s="11">
        <f t="shared" si="0"/>
        <v>3</v>
      </c>
      <c r="I9" s="7" t="str">
        <f t="shared" si="1"/>
        <v/>
      </c>
    </row>
    <row r="10" spans="1:9" ht="18" customHeight="1" x14ac:dyDescent="0.3">
      <c r="A10" s="7" t="s">
        <v>19</v>
      </c>
      <c r="B10" s="7" t="s">
        <v>9</v>
      </c>
      <c r="C10" s="7" t="s">
        <v>13</v>
      </c>
      <c r="D10" s="9">
        <v>127</v>
      </c>
      <c r="E10" s="9">
        <v>119</v>
      </c>
      <c r="F10" s="9">
        <v>85</v>
      </c>
      <c r="G10" s="10">
        <v>-0.28570000000000001</v>
      </c>
      <c r="H10" s="11">
        <f t="shared" si="0"/>
        <v>10</v>
      </c>
      <c r="I10" s="7" t="str">
        <f t="shared" si="1"/>
        <v/>
      </c>
    </row>
    <row r="11" spans="1:9" ht="18" customHeight="1" x14ac:dyDescent="0.3">
      <c r="A11" s="7" t="s">
        <v>20</v>
      </c>
      <c r="B11" s="7" t="s">
        <v>21</v>
      </c>
      <c r="C11" s="7" t="s">
        <v>10</v>
      </c>
      <c r="D11" s="9">
        <v>15</v>
      </c>
      <c r="E11" s="9">
        <v>203</v>
      </c>
      <c r="F11" s="9">
        <v>89</v>
      </c>
      <c r="G11" s="10">
        <v>-0.56159999999999999</v>
      </c>
      <c r="H11" s="11">
        <f t="shared" si="0"/>
        <v>9</v>
      </c>
      <c r="I11" s="7" t="str">
        <f t="shared" si="1"/>
        <v/>
      </c>
    </row>
    <row r="12" spans="1:9" ht="18" customHeight="1" x14ac:dyDescent="0.3">
      <c r="A12" s="7" t="s">
        <v>22</v>
      </c>
      <c r="B12" s="7" t="s">
        <v>21</v>
      </c>
      <c r="C12" s="7" t="s">
        <v>10</v>
      </c>
      <c r="D12" s="9">
        <v>482</v>
      </c>
      <c r="E12" s="9">
        <v>891</v>
      </c>
      <c r="F12" s="9">
        <v>552</v>
      </c>
      <c r="G12" s="10">
        <v>-0.3805</v>
      </c>
      <c r="H12" s="11">
        <f t="shared" si="0"/>
        <v>8</v>
      </c>
      <c r="I12" s="7" t="str">
        <f t="shared" si="1"/>
        <v/>
      </c>
    </row>
    <row r="13" spans="1:9" ht="18" customHeight="1" x14ac:dyDescent="0.3">
      <c r="A13" s="39" t="s">
        <v>29</v>
      </c>
      <c r="B13" s="40"/>
      <c r="C13" s="40"/>
      <c r="D13" s="41"/>
      <c r="E13" s="38">
        <f>MAX(D3:D12)-MIN(D3:D12)</f>
        <v>10764</v>
      </c>
      <c r="F13" s="38"/>
      <c r="G13" s="38"/>
      <c r="H13" s="37"/>
      <c r="I13" s="37"/>
    </row>
    <row r="14" spans="1:9" ht="18" customHeight="1" x14ac:dyDescent="0.3">
      <c r="A14" s="39" t="s">
        <v>27</v>
      </c>
      <c r="B14" s="40"/>
      <c r="C14" s="40"/>
      <c r="D14" s="41"/>
      <c r="E14" s="38">
        <f>DAVERAGE(A2:I12,E2,C2:C3)</f>
        <v>1238.75</v>
      </c>
      <c r="F14" s="38"/>
      <c r="G14" s="38"/>
      <c r="H14" s="37"/>
      <c r="I14" s="37"/>
    </row>
    <row r="15" spans="1:9" ht="18" customHeight="1" x14ac:dyDescent="0.3">
      <c r="A15" s="39" t="s">
        <v>28</v>
      </c>
      <c r="B15" s="40"/>
      <c r="C15" s="40"/>
      <c r="D15" s="41"/>
      <c r="E15" s="38">
        <f>LARGE(F3:F12,3)</f>
        <v>2406</v>
      </c>
      <c r="F15" s="38"/>
      <c r="G15" s="38"/>
      <c r="H15" s="37"/>
      <c r="I15" s="37"/>
    </row>
  </sheetData>
  <mergeCells count="7">
    <mergeCell ref="H13:I15"/>
    <mergeCell ref="E15:G15"/>
    <mergeCell ref="E14:G14"/>
    <mergeCell ref="E13:G13"/>
    <mergeCell ref="A13:D13"/>
    <mergeCell ref="A14:D14"/>
    <mergeCell ref="A15:D15"/>
  </mergeCells>
  <phoneticPr fontId="2" type="noConversion"/>
  <conditionalFormatting sqref="A3:I12">
    <cfRule type="expression" dxfId="2" priority="1">
      <formula>$F3&gt;=5000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5F4B-7C7D-4D86-B19F-2C6818AC81B0}">
  <dimension ref="A2:G18"/>
  <sheetViews>
    <sheetView workbookViewId="0">
      <selection activeCell="H19" sqref="H19"/>
    </sheetView>
  </sheetViews>
  <sheetFormatPr defaultRowHeight="16.5" outlineLevelRow="3" outlineLevelCol="1" x14ac:dyDescent="0.3"/>
  <cols>
    <col min="1" max="1" width="13.75" customWidth="1"/>
    <col min="2" max="2" width="11.625" customWidth="1"/>
    <col min="3" max="3" width="14.625" customWidth="1"/>
    <col min="4" max="6" width="12.125" customWidth="1" outlineLevel="1"/>
    <col min="7" max="7" width="12.125" customWidth="1"/>
    <col min="8" max="8" width="10.5" customWidth="1"/>
    <col min="9" max="9" width="9.25" customWidth="1"/>
  </cols>
  <sheetData>
    <row r="2" spans="1:7" x14ac:dyDescent="0.3">
      <c r="A2" s="2" t="s">
        <v>6</v>
      </c>
      <c r="B2" s="2" t="s">
        <v>4</v>
      </c>
      <c r="C2" s="2" t="s">
        <v>7</v>
      </c>
      <c r="D2" s="2" t="s">
        <v>3</v>
      </c>
      <c r="E2" s="2" t="s">
        <v>2</v>
      </c>
      <c r="F2" s="2" t="s">
        <v>24</v>
      </c>
      <c r="G2" s="2" t="s">
        <v>25</v>
      </c>
    </row>
    <row r="3" spans="1:7" outlineLevel="3" x14ac:dyDescent="0.3">
      <c r="A3" s="1" t="s">
        <v>8</v>
      </c>
      <c r="B3" s="1" t="s">
        <v>9</v>
      </c>
      <c r="C3" s="1" t="s">
        <v>10</v>
      </c>
      <c r="D3" s="5">
        <v>976</v>
      </c>
      <c r="E3" s="5">
        <v>1018</v>
      </c>
      <c r="F3" s="5">
        <v>946</v>
      </c>
      <c r="G3" s="3">
        <v>-7.0699999999999999E-2</v>
      </c>
    </row>
    <row r="4" spans="1:7" outlineLevel="3" x14ac:dyDescent="0.3">
      <c r="A4" s="1" t="s">
        <v>15</v>
      </c>
      <c r="B4" s="1" t="s">
        <v>12</v>
      </c>
      <c r="C4" s="1" t="s">
        <v>10</v>
      </c>
      <c r="D4" s="5">
        <v>1299</v>
      </c>
      <c r="E4" s="5">
        <v>2843</v>
      </c>
      <c r="F4" s="5">
        <v>2103</v>
      </c>
      <c r="G4" s="3">
        <v>-0.26029999999999998</v>
      </c>
    </row>
    <row r="5" spans="1:7" outlineLevel="3" x14ac:dyDescent="0.3">
      <c r="A5" s="1" t="s">
        <v>20</v>
      </c>
      <c r="B5" s="1" t="s">
        <v>21</v>
      </c>
      <c r="C5" s="1" t="s">
        <v>10</v>
      </c>
      <c r="D5" s="5">
        <v>15</v>
      </c>
      <c r="E5" s="5">
        <v>203</v>
      </c>
      <c r="F5" s="5">
        <v>89</v>
      </c>
      <c r="G5" s="3">
        <v>-0.56159999999999999</v>
      </c>
    </row>
    <row r="6" spans="1:7" outlineLevel="3" x14ac:dyDescent="0.3">
      <c r="A6" s="1" t="s">
        <v>22</v>
      </c>
      <c r="B6" s="1" t="s">
        <v>21</v>
      </c>
      <c r="C6" s="1" t="s">
        <v>10</v>
      </c>
      <c r="D6" s="5">
        <v>482</v>
      </c>
      <c r="E6" s="5">
        <v>891</v>
      </c>
      <c r="F6" s="5">
        <v>552</v>
      </c>
      <c r="G6" s="3">
        <v>-0.3805</v>
      </c>
    </row>
    <row r="7" spans="1:7" outlineLevel="2" x14ac:dyDescent="0.3">
      <c r="A7" s="1"/>
      <c r="B7" s="1"/>
      <c r="C7" s="12" t="s">
        <v>33</v>
      </c>
      <c r="D7" s="5"/>
      <c r="E7" s="5"/>
      <c r="F7" s="5">
        <f>SUBTOTAL(4,F3:F6)</f>
        <v>2103</v>
      </c>
      <c r="G7" s="3">
        <f>SUBTOTAL(4,G3:G6)</f>
        <v>-7.0699999999999999E-2</v>
      </c>
    </row>
    <row r="8" spans="1:7" outlineLevel="1" x14ac:dyDescent="0.3">
      <c r="A8" s="1"/>
      <c r="B8" s="1"/>
      <c r="C8" s="12" t="s">
        <v>30</v>
      </c>
      <c r="D8" s="5">
        <f>SUBTOTAL(9,D3:D6)</f>
        <v>2772</v>
      </c>
      <c r="E8" s="5">
        <f>SUBTOTAL(9,E3:E6)</f>
        <v>4955</v>
      </c>
      <c r="F8" s="5"/>
      <c r="G8" s="3"/>
    </row>
    <row r="9" spans="1:7" outlineLevel="3" x14ac:dyDescent="0.3">
      <c r="A9" s="1" t="s">
        <v>11</v>
      </c>
      <c r="B9" s="1" t="s">
        <v>12</v>
      </c>
      <c r="C9" s="1" t="s">
        <v>13</v>
      </c>
      <c r="D9" s="5">
        <v>2327</v>
      </c>
      <c r="E9" s="5">
        <v>3149</v>
      </c>
      <c r="F9" s="5">
        <v>5652</v>
      </c>
      <c r="G9" s="3">
        <v>0.79490000000000005</v>
      </c>
    </row>
    <row r="10" spans="1:7" outlineLevel="3" x14ac:dyDescent="0.3">
      <c r="A10" s="1" t="s">
        <v>14</v>
      </c>
      <c r="B10" s="1" t="s">
        <v>12</v>
      </c>
      <c r="C10" s="1" t="s">
        <v>13</v>
      </c>
      <c r="D10" s="5">
        <v>10779</v>
      </c>
      <c r="E10" s="5">
        <v>9927</v>
      </c>
      <c r="F10" s="5">
        <v>9410</v>
      </c>
      <c r="G10" s="3">
        <v>-5.21E-2</v>
      </c>
    </row>
    <row r="11" spans="1:7" outlineLevel="3" x14ac:dyDescent="0.3">
      <c r="A11" s="1" t="s">
        <v>16</v>
      </c>
      <c r="B11" s="1" t="s">
        <v>12</v>
      </c>
      <c r="C11" s="1" t="s">
        <v>13</v>
      </c>
      <c r="D11" s="5">
        <v>573</v>
      </c>
      <c r="E11" s="5">
        <v>904</v>
      </c>
      <c r="F11" s="5">
        <v>1398</v>
      </c>
      <c r="G11" s="3">
        <v>0.54649999999999999</v>
      </c>
    </row>
    <row r="12" spans="1:7" outlineLevel="3" x14ac:dyDescent="0.3">
      <c r="A12" s="1" t="s">
        <v>17</v>
      </c>
      <c r="B12" s="1" t="s">
        <v>12</v>
      </c>
      <c r="C12" s="1" t="s">
        <v>13</v>
      </c>
      <c r="D12" s="5">
        <v>1177</v>
      </c>
      <c r="E12" s="5">
        <v>1444</v>
      </c>
      <c r="F12" s="5">
        <v>2174</v>
      </c>
      <c r="G12" s="3">
        <v>0.50549999999999995</v>
      </c>
    </row>
    <row r="13" spans="1:7" outlineLevel="3" x14ac:dyDescent="0.3">
      <c r="A13" s="1" t="s">
        <v>18</v>
      </c>
      <c r="B13" s="1" t="s">
        <v>12</v>
      </c>
      <c r="C13" s="1" t="s">
        <v>13</v>
      </c>
      <c r="D13" s="5">
        <v>3069</v>
      </c>
      <c r="E13" s="5">
        <v>2713</v>
      </c>
      <c r="F13" s="5">
        <v>2406</v>
      </c>
      <c r="G13" s="3">
        <v>-0.1132</v>
      </c>
    </row>
    <row r="14" spans="1:7" outlineLevel="3" x14ac:dyDescent="0.3">
      <c r="A14" s="1" t="s">
        <v>19</v>
      </c>
      <c r="B14" s="1" t="s">
        <v>9</v>
      </c>
      <c r="C14" s="1" t="s">
        <v>13</v>
      </c>
      <c r="D14" s="5">
        <v>127</v>
      </c>
      <c r="E14" s="5">
        <v>119</v>
      </c>
      <c r="F14" s="5">
        <v>85</v>
      </c>
      <c r="G14" s="3">
        <v>-0.28570000000000001</v>
      </c>
    </row>
    <row r="15" spans="1:7" outlineLevel="2" x14ac:dyDescent="0.3">
      <c r="A15" s="13"/>
      <c r="B15" s="13"/>
      <c r="C15" s="15" t="s">
        <v>34</v>
      </c>
      <c r="D15" s="16"/>
      <c r="E15" s="16"/>
      <c r="F15" s="16">
        <f>SUBTOTAL(4,F9:F14)</f>
        <v>9410</v>
      </c>
      <c r="G15" s="14">
        <f>SUBTOTAL(4,G9:G14)</f>
        <v>0.79490000000000005</v>
      </c>
    </row>
    <row r="16" spans="1:7" outlineLevel="1" x14ac:dyDescent="0.3">
      <c r="A16" s="13"/>
      <c r="B16" s="13"/>
      <c r="C16" s="15" t="s">
        <v>31</v>
      </c>
      <c r="D16" s="16">
        <f>SUBTOTAL(9,D9:D14)</f>
        <v>18052</v>
      </c>
      <c r="E16" s="16">
        <f>SUBTOTAL(9,E9:E14)</f>
        <v>18256</v>
      </c>
      <c r="F16" s="16"/>
      <c r="G16" s="14"/>
    </row>
    <row r="17" spans="1:7" x14ac:dyDescent="0.3">
      <c r="A17" s="13"/>
      <c r="B17" s="13"/>
      <c r="C17" s="15" t="s">
        <v>35</v>
      </c>
      <c r="D17" s="16"/>
      <c r="E17" s="16"/>
      <c r="F17" s="16">
        <f>SUBTOTAL(4,F3:F14)</f>
        <v>9410</v>
      </c>
      <c r="G17" s="14">
        <f>SUBTOTAL(4,G3:G14)</f>
        <v>0.79490000000000005</v>
      </c>
    </row>
    <row r="18" spans="1:7" x14ac:dyDescent="0.3">
      <c r="A18" s="13"/>
      <c r="B18" s="13"/>
      <c r="C18" s="15" t="s">
        <v>32</v>
      </c>
      <c r="D18" s="16">
        <f>SUBTOTAL(9,D3:D14)</f>
        <v>20824</v>
      </c>
      <c r="E18" s="16">
        <f>SUBTOTAL(9,E3:E14)</f>
        <v>23211</v>
      </c>
      <c r="F18" s="16"/>
      <c r="G18" s="14"/>
    </row>
  </sheetData>
  <sortState xmlns:xlrd2="http://schemas.microsoft.com/office/spreadsheetml/2017/richdata2" ref="A3:G14">
    <sortCondition descending="1" ref="C3:C14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72FF1-1647-41F4-B3BE-802C734119AB}">
  <dimension ref="A2:G21"/>
  <sheetViews>
    <sheetView workbookViewId="0">
      <selection activeCell="E22" sqref="E22"/>
    </sheetView>
  </sheetViews>
  <sheetFormatPr defaultRowHeight="16.5" x14ac:dyDescent="0.3"/>
  <cols>
    <col min="1" max="1" width="13.75" customWidth="1"/>
    <col min="2" max="3" width="11.625" customWidth="1"/>
    <col min="4" max="9" width="12.125" customWidth="1"/>
  </cols>
  <sheetData>
    <row r="2" spans="1:7" x14ac:dyDescent="0.3">
      <c r="A2" s="2" t="s">
        <v>6</v>
      </c>
      <c r="B2" s="2" t="s">
        <v>4</v>
      </c>
      <c r="C2" s="2" t="s">
        <v>7</v>
      </c>
      <c r="D2" s="2" t="s">
        <v>3</v>
      </c>
      <c r="E2" s="2" t="s">
        <v>2</v>
      </c>
      <c r="F2" s="2" t="s">
        <v>24</v>
      </c>
      <c r="G2" s="2" t="s">
        <v>25</v>
      </c>
    </row>
    <row r="3" spans="1:7" x14ac:dyDescent="0.3">
      <c r="A3" s="1" t="s">
        <v>8</v>
      </c>
      <c r="B3" s="1" t="s">
        <v>9</v>
      </c>
      <c r="C3" s="1" t="s">
        <v>10</v>
      </c>
      <c r="D3" s="5">
        <v>976</v>
      </c>
      <c r="E3" s="5">
        <v>1018</v>
      </c>
      <c r="F3" s="5">
        <v>946</v>
      </c>
      <c r="G3" s="4">
        <f>ROUND((F3-E3)/E3,4)</f>
        <v>-7.0699999999999999E-2</v>
      </c>
    </row>
    <row r="4" spans="1:7" x14ac:dyDescent="0.3">
      <c r="A4" s="1" t="s">
        <v>11</v>
      </c>
      <c r="B4" s="1" t="s">
        <v>12</v>
      </c>
      <c r="C4" s="1" t="s">
        <v>13</v>
      </c>
      <c r="D4" s="5">
        <v>2327</v>
      </c>
      <c r="E4" s="5">
        <v>3149</v>
      </c>
      <c r="F4" s="5">
        <v>5652</v>
      </c>
      <c r="G4" s="4">
        <f t="shared" ref="G4:G12" si="0">ROUND((F4-E4)/E4,4)</f>
        <v>0.79490000000000005</v>
      </c>
    </row>
    <row r="5" spans="1:7" x14ac:dyDescent="0.3">
      <c r="A5" s="1" t="s">
        <v>14</v>
      </c>
      <c r="B5" s="1" t="s">
        <v>12</v>
      </c>
      <c r="C5" s="1" t="s">
        <v>13</v>
      </c>
      <c r="D5" s="5">
        <v>10779</v>
      </c>
      <c r="E5" s="5">
        <v>9927</v>
      </c>
      <c r="F5" s="5">
        <v>9410</v>
      </c>
      <c r="G5" s="4">
        <f t="shared" si="0"/>
        <v>-5.21E-2</v>
      </c>
    </row>
    <row r="6" spans="1:7" x14ac:dyDescent="0.3">
      <c r="A6" s="1" t="s">
        <v>15</v>
      </c>
      <c r="B6" s="1" t="s">
        <v>12</v>
      </c>
      <c r="C6" s="1" t="s">
        <v>10</v>
      </c>
      <c r="D6" s="5">
        <v>1299</v>
      </c>
      <c r="E6" s="5">
        <v>2843</v>
      </c>
      <c r="F6" s="5">
        <v>2103</v>
      </c>
      <c r="G6" s="4">
        <f t="shared" si="0"/>
        <v>-0.26029999999999998</v>
      </c>
    </row>
    <row r="7" spans="1:7" x14ac:dyDescent="0.3">
      <c r="A7" s="1" t="s">
        <v>16</v>
      </c>
      <c r="B7" s="1" t="s">
        <v>12</v>
      </c>
      <c r="C7" s="1" t="s">
        <v>13</v>
      </c>
      <c r="D7" s="5">
        <v>573</v>
      </c>
      <c r="E7" s="5">
        <v>904</v>
      </c>
      <c r="F7" s="5">
        <v>1398</v>
      </c>
      <c r="G7" s="4">
        <f t="shared" si="0"/>
        <v>0.54649999999999999</v>
      </c>
    </row>
    <row r="8" spans="1:7" x14ac:dyDescent="0.3">
      <c r="A8" s="1" t="s">
        <v>17</v>
      </c>
      <c r="B8" s="1" t="s">
        <v>12</v>
      </c>
      <c r="C8" s="1" t="s">
        <v>13</v>
      </c>
      <c r="D8" s="5">
        <v>1177</v>
      </c>
      <c r="E8" s="5">
        <v>1444</v>
      </c>
      <c r="F8" s="5">
        <v>2174</v>
      </c>
      <c r="G8" s="4">
        <f t="shared" si="0"/>
        <v>0.50549999999999995</v>
      </c>
    </row>
    <row r="9" spans="1:7" x14ac:dyDescent="0.3">
      <c r="A9" s="1" t="s">
        <v>18</v>
      </c>
      <c r="B9" s="1" t="s">
        <v>12</v>
      </c>
      <c r="C9" s="1" t="s">
        <v>13</v>
      </c>
      <c r="D9" s="5">
        <v>3069</v>
      </c>
      <c r="E9" s="5">
        <v>2713</v>
      </c>
      <c r="F9" s="5">
        <v>2406</v>
      </c>
      <c r="G9" s="4">
        <f t="shared" si="0"/>
        <v>-0.1132</v>
      </c>
    </row>
    <row r="10" spans="1:7" x14ac:dyDescent="0.3">
      <c r="A10" s="1" t="s">
        <v>19</v>
      </c>
      <c r="B10" s="1" t="s">
        <v>9</v>
      </c>
      <c r="C10" s="1" t="s">
        <v>13</v>
      </c>
      <c r="D10" s="5">
        <v>127</v>
      </c>
      <c r="E10" s="5">
        <v>119</v>
      </c>
      <c r="F10" s="5">
        <v>85</v>
      </c>
      <c r="G10" s="4">
        <f t="shared" si="0"/>
        <v>-0.28570000000000001</v>
      </c>
    </row>
    <row r="11" spans="1:7" x14ac:dyDescent="0.3">
      <c r="A11" s="1" t="s">
        <v>20</v>
      </c>
      <c r="B11" s="1" t="s">
        <v>21</v>
      </c>
      <c r="C11" s="1" t="s">
        <v>10</v>
      </c>
      <c r="D11" s="5">
        <v>15</v>
      </c>
      <c r="E11" s="5">
        <v>203</v>
      </c>
      <c r="F11" s="5">
        <v>89</v>
      </c>
      <c r="G11" s="4">
        <f t="shared" si="0"/>
        <v>-0.56159999999999999</v>
      </c>
    </row>
    <row r="12" spans="1:7" x14ac:dyDescent="0.3">
      <c r="A12" s="1" t="s">
        <v>22</v>
      </c>
      <c r="B12" s="1" t="s">
        <v>21</v>
      </c>
      <c r="C12" s="1" t="s">
        <v>10</v>
      </c>
      <c r="D12" s="5">
        <v>482</v>
      </c>
      <c r="E12" s="5">
        <v>891</v>
      </c>
      <c r="F12" s="5">
        <v>552</v>
      </c>
      <c r="G12" s="4">
        <f t="shared" si="0"/>
        <v>-0.3805</v>
      </c>
    </row>
    <row r="14" spans="1:7" x14ac:dyDescent="0.3">
      <c r="A14" s="2" t="s">
        <v>5</v>
      </c>
    </row>
    <row r="15" spans="1:7" x14ac:dyDescent="0.3">
      <c r="A15" s="1" t="b">
        <f>AND(C3="비수도권", G3&gt;=0)</f>
        <v>0</v>
      </c>
    </row>
    <row r="18" spans="1:4" x14ac:dyDescent="0.3">
      <c r="A18" s="2" t="s">
        <v>6</v>
      </c>
      <c r="B18" s="2" t="s">
        <v>2</v>
      </c>
      <c r="C18" s="2" t="s">
        <v>24</v>
      </c>
      <c r="D18" s="2" t="s">
        <v>25</v>
      </c>
    </row>
    <row r="19" spans="1:4" x14ac:dyDescent="0.3">
      <c r="A19" s="1" t="s">
        <v>11</v>
      </c>
      <c r="B19" s="5">
        <v>3149</v>
      </c>
      <c r="C19" s="5">
        <v>5652</v>
      </c>
      <c r="D19" s="4">
        <v>0.79490000000000005</v>
      </c>
    </row>
    <row r="20" spans="1:4" x14ac:dyDescent="0.3">
      <c r="A20" s="1" t="s">
        <v>16</v>
      </c>
      <c r="B20" s="5">
        <v>904</v>
      </c>
      <c r="C20" s="5">
        <v>1398</v>
      </c>
      <c r="D20" s="4">
        <v>0.54649999999999999</v>
      </c>
    </row>
    <row r="21" spans="1:4" x14ac:dyDescent="0.3">
      <c r="A21" s="1" t="s">
        <v>17</v>
      </c>
      <c r="B21" s="5">
        <v>1444</v>
      </c>
      <c r="C21" s="5">
        <v>2174</v>
      </c>
      <c r="D21" s="4">
        <v>0.50549999999999995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9BC0-AA9A-435E-B725-F39D2EB9F8D5}">
  <sheetPr>
    <outlinePr summaryBelow="0"/>
  </sheetPr>
  <dimension ref="B1:F17"/>
  <sheetViews>
    <sheetView showGridLines="0" workbookViewId="0">
      <selection activeCell="G18" sqref="G18"/>
    </sheetView>
  </sheetViews>
  <sheetFormatPr defaultRowHeight="16.5" outlineLevelRow="1" outlineLevelCol="1" x14ac:dyDescent="0.3"/>
  <cols>
    <col min="3" max="3" width="6.75" bestFit="1" customWidth="1"/>
    <col min="4" max="6" width="15.375" bestFit="1" customWidth="1" outlineLevel="1"/>
  </cols>
  <sheetData>
    <row r="1" spans="2:6" ht="17.25" thickBot="1" x14ac:dyDescent="0.35"/>
    <row r="2" spans="2:6" x14ac:dyDescent="0.3">
      <c r="B2" s="22" t="s">
        <v>47</v>
      </c>
      <c r="C2" s="23"/>
      <c r="D2" s="29"/>
      <c r="E2" s="29"/>
      <c r="F2" s="29"/>
    </row>
    <row r="3" spans="2:6" collapsed="1" x14ac:dyDescent="0.3">
      <c r="B3" s="21"/>
      <c r="C3" s="21"/>
      <c r="D3" s="30" t="s">
        <v>49</v>
      </c>
      <c r="E3" s="30" t="s">
        <v>44</v>
      </c>
      <c r="F3" s="30" t="s">
        <v>46</v>
      </c>
    </row>
    <row r="4" spans="2:6" ht="27" hidden="1" outlineLevel="1" x14ac:dyDescent="0.3">
      <c r="B4" s="25"/>
      <c r="C4" s="25"/>
      <c r="D4" s="17"/>
      <c r="E4" s="32" t="s">
        <v>45</v>
      </c>
      <c r="F4" s="32" t="s">
        <v>45</v>
      </c>
    </row>
    <row r="5" spans="2:6" x14ac:dyDescent="0.3">
      <c r="B5" s="26" t="s">
        <v>48</v>
      </c>
      <c r="C5" s="27"/>
      <c r="D5" s="24"/>
      <c r="E5" s="24"/>
      <c r="F5" s="24"/>
    </row>
    <row r="6" spans="2:6" outlineLevel="1" x14ac:dyDescent="0.3">
      <c r="B6" s="25"/>
      <c r="C6" s="25" t="s">
        <v>36</v>
      </c>
      <c r="D6" s="18">
        <v>946</v>
      </c>
      <c r="E6" s="31">
        <v>1046</v>
      </c>
      <c r="F6" s="31">
        <v>896</v>
      </c>
    </row>
    <row r="7" spans="2:6" outlineLevel="1" x14ac:dyDescent="0.3">
      <c r="B7" s="25"/>
      <c r="C7" s="25" t="s">
        <v>37</v>
      </c>
      <c r="D7" s="18">
        <v>2103</v>
      </c>
      <c r="E7" s="31">
        <v>2203</v>
      </c>
      <c r="F7" s="31">
        <v>2053</v>
      </c>
    </row>
    <row r="8" spans="2:6" outlineLevel="1" x14ac:dyDescent="0.3">
      <c r="B8" s="25"/>
      <c r="C8" s="25" t="s">
        <v>38</v>
      </c>
      <c r="D8" s="18">
        <v>89</v>
      </c>
      <c r="E8" s="31">
        <v>189</v>
      </c>
      <c r="F8" s="31">
        <v>39</v>
      </c>
    </row>
    <row r="9" spans="2:6" outlineLevel="1" x14ac:dyDescent="0.3">
      <c r="B9" s="25"/>
      <c r="C9" s="25" t="s">
        <v>39</v>
      </c>
      <c r="D9" s="18">
        <v>552</v>
      </c>
      <c r="E9" s="31">
        <v>652</v>
      </c>
      <c r="F9" s="31">
        <v>502</v>
      </c>
    </row>
    <row r="10" spans="2:6" x14ac:dyDescent="0.3">
      <c r="B10" s="26" t="s">
        <v>50</v>
      </c>
      <c r="C10" s="27"/>
      <c r="D10" s="24"/>
      <c r="E10" s="24"/>
      <c r="F10" s="24"/>
    </row>
    <row r="11" spans="2:6" outlineLevel="1" x14ac:dyDescent="0.3">
      <c r="B11" s="25"/>
      <c r="C11" s="25" t="s">
        <v>40</v>
      </c>
      <c r="D11" s="19">
        <v>-7.0699999999999999E-2</v>
      </c>
      <c r="E11" s="19">
        <v>2.75E-2</v>
      </c>
      <c r="F11" s="19">
        <v>-0.1198</v>
      </c>
    </row>
    <row r="12" spans="2:6" outlineLevel="1" x14ac:dyDescent="0.3">
      <c r="B12" s="25"/>
      <c r="C12" s="25" t="s">
        <v>41</v>
      </c>
      <c r="D12" s="19">
        <v>-0.26029999999999998</v>
      </c>
      <c r="E12" s="19">
        <v>-0.22509999999999999</v>
      </c>
      <c r="F12" s="19">
        <v>-0.27789999999999998</v>
      </c>
    </row>
    <row r="13" spans="2:6" outlineLevel="1" x14ac:dyDescent="0.3">
      <c r="B13" s="25"/>
      <c r="C13" s="25" t="s">
        <v>42</v>
      </c>
      <c r="D13" s="19">
        <v>-0.56159999999999999</v>
      </c>
      <c r="E13" s="19">
        <v>-6.9000000000000006E-2</v>
      </c>
      <c r="F13" s="19">
        <v>-0.80789999999999995</v>
      </c>
    </row>
    <row r="14" spans="2:6" ht="17.25" outlineLevel="1" thickBot="1" x14ac:dyDescent="0.35">
      <c r="B14" s="28"/>
      <c r="C14" s="28" t="s">
        <v>43</v>
      </c>
      <c r="D14" s="20">
        <v>-0.3805</v>
      </c>
      <c r="E14" s="20">
        <v>-0.26819999999999999</v>
      </c>
      <c r="F14" s="20">
        <v>-0.43659999999999999</v>
      </c>
    </row>
    <row r="15" spans="2:6" x14ac:dyDescent="0.3">
      <c r="B15" t="s">
        <v>51</v>
      </c>
    </row>
    <row r="16" spans="2:6" x14ac:dyDescent="0.3">
      <c r="B16" t="s">
        <v>52</v>
      </c>
    </row>
    <row r="17" spans="2:2" x14ac:dyDescent="0.3">
      <c r="B17" t="s">
        <v>53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9975-8A47-4887-B1D9-90A0010C3844}">
  <dimension ref="A2:G12"/>
  <sheetViews>
    <sheetView workbookViewId="0">
      <selection activeCell="H13" sqref="H13"/>
    </sheetView>
  </sheetViews>
  <sheetFormatPr defaultRowHeight="16.5" x14ac:dyDescent="0.3"/>
  <cols>
    <col min="1" max="1" width="13.75" customWidth="1"/>
    <col min="2" max="3" width="11.625" customWidth="1"/>
    <col min="4" max="9" width="12.125" customWidth="1"/>
  </cols>
  <sheetData>
    <row r="2" spans="1:7" x14ac:dyDescent="0.3">
      <c r="A2" s="2" t="s">
        <v>6</v>
      </c>
      <c r="B2" s="2" t="s">
        <v>4</v>
      </c>
      <c r="C2" s="2" t="s">
        <v>7</v>
      </c>
      <c r="D2" s="2" t="s">
        <v>3</v>
      </c>
      <c r="E2" s="2" t="s">
        <v>2</v>
      </c>
      <c r="F2" s="2" t="s">
        <v>24</v>
      </c>
      <c r="G2" s="2" t="s">
        <v>25</v>
      </c>
    </row>
    <row r="3" spans="1:7" x14ac:dyDescent="0.3">
      <c r="A3" s="1" t="s">
        <v>8</v>
      </c>
      <c r="B3" s="1" t="s">
        <v>9</v>
      </c>
      <c r="C3" s="1" t="s">
        <v>10</v>
      </c>
      <c r="D3" s="5">
        <v>976</v>
      </c>
      <c r="E3" s="5">
        <v>1018</v>
      </c>
      <c r="F3" s="5">
        <v>946</v>
      </c>
      <c r="G3" s="4">
        <f>ROUND((F3-E3)/E3,4)</f>
        <v>-7.0699999999999999E-2</v>
      </c>
    </row>
    <row r="4" spans="1:7" x14ac:dyDescent="0.3">
      <c r="A4" s="1" t="s">
        <v>11</v>
      </c>
      <c r="B4" s="1" t="s">
        <v>12</v>
      </c>
      <c r="C4" s="1" t="s">
        <v>13</v>
      </c>
      <c r="D4" s="5">
        <v>2327</v>
      </c>
      <c r="E4" s="5">
        <v>3149</v>
      </c>
      <c r="F4" s="5">
        <v>5652</v>
      </c>
      <c r="G4" s="4">
        <f t="shared" ref="G4:G12" si="0">ROUND((F4-E4)/E4,4)</f>
        <v>0.79490000000000005</v>
      </c>
    </row>
    <row r="5" spans="1:7" x14ac:dyDescent="0.3">
      <c r="A5" s="1" t="s">
        <v>14</v>
      </c>
      <c r="B5" s="1" t="s">
        <v>12</v>
      </c>
      <c r="C5" s="1" t="s">
        <v>13</v>
      </c>
      <c r="D5" s="5">
        <v>10779</v>
      </c>
      <c r="E5" s="5">
        <v>9927</v>
      </c>
      <c r="F5" s="5">
        <v>9410</v>
      </c>
      <c r="G5" s="4">
        <f t="shared" si="0"/>
        <v>-5.21E-2</v>
      </c>
    </row>
    <row r="6" spans="1:7" x14ac:dyDescent="0.3">
      <c r="A6" s="1" t="s">
        <v>15</v>
      </c>
      <c r="B6" s="1" t="s">
        <v>12</v>
      </c>
      <c r="C6" s="1" t="s">
        <v>10</v>
      </c>
      <c r="D6" s="5">
        <v>1299</v>
      </c>
      <c r="E6" s="5">
        <v>2843</v>
      </c>
      <c r="F6" s="5">
        <v>2103</v>
      </c>
      <c r="G6" s="4">
        <f t="shared" si="0"/>
        <v>-0.26029999999999998</v>
      </c>
    </row>
    <row r="7" spans="1:7" x14ac:dyDescent="0.3">
      <c r="A7" s="1" t="s">
        <v>16</v>
      </c>
      <c r="B7" s="1" t="s">
        <v>12</v>
      </c>
      <c r="C7" s="1" t="s">
        <v>13</v>
      </c>
      <c r="D7" s="5">
        <v>573</v>
      </c>
      <c r="E7" s="5">
        <v>904</v>
      </c>
      <c r="F7" s="5">
        <v>1398</v>
      </c>
      <c r="G7" s="4">
        <f t="shared" si="0"/>
        <v>0.54649999999999999</v>
      </c>
    </row>
    <row r="8" spans="1:7" x14ac:dyDescent="0.3">
      <c r="A8" s="1" t="s">
        <v>17</v>
      </c>
      <c r="B8" s="1" t="s">
        <v>12</v>
      </c>
      <c r="C8" s="1" t="s">
        <v>13</v>
      </c>
      <c r="D8" s="5">
        <v>1177</v>
      </c>
      <c r="E8" s="5">
        <v>1444</v>
      </c>
      <c r="F8" s="5">
        <v>2174</v>
      </c>
      <c r="G8" s="4">
        <f t="shared" si="0"/>
        <v>0.50549999999999995</v>
      </c>
    </row>
    <row r="9" spans="1:7" x14ac:dyDescent="0.3">
      <c r="A9" s="1" t="s">
        <v>18</v>
      </c>
      <c r="B9" s="1" t="s">
        <v>12</v>
      </c>
      <c r="C9" s="1" t="s">
        <v>13</v>
      </c>
      <c r="D9" s="5">
        <v>3069</v>
      </c>
      <c r="E9" s="5">
        <v>2713</v>
      </c>
      <c r="F9" s="5">
        <v>2406</v>
      </c>
      <c r="G9" s="4">
        <f t="shared" si="0"/>
        <v>-0.1132</v>
      </c>
    </row>
    <row r="10" spans="1:7" x14ac:dyDescent="0.3">
      <c r="A10" s="1" t="s">
        <v>19</v>
      </c>
      <c r="B10" s="1" t="s">
        <v>9</v>
      </c>
      <c r="C10" s="1" t="s">
        <v>13</v>
      </c>
      <c r="D10" s="5">
        <v>127</v>
      </c>
      <c r="E10" s="5">
        <v>119</v>
      </c>
      <c r="F10" s="5">
        <v>85</v>
      </c>
      <c r="G10" s="4">
        <f t="shared" si="0"/>
        <v>-0.28570000000000001</v>
      </c>
    </row>
    <row r="11" spans="1:7" x14ac:dyDescent="0.3">
      <c r="A11" s="1" t="s">
        <v>20</v>
      </c>
      <c r="B11" s="1" t="s">
        <v>21</v>
      </c>
      <c r="C11" s="1" t="s">
        <v>10</v>
      </c>
      <c r="D11" s="5">
        <v>15</v>
      </c>
      <c r="E11" s="5">
        <v>203</v>
      </c>
      <c r="F11" s="5">
        <v>89</v>
      </c>
      <c r="G11" s="4">
        <f t="shared" si="0"/>
        <v>-0.56159999999999999</v>
      </c>
    </row>
    <row r="12" spans="1:7" x14ac:dyDescent="0.3">
      <c r="A12" s="1" t="s">
        <v>22</v>
      </c>
      <c r="B12" s="1" t="s">
        <v>21</v>
      </c>
      <c r="C12" s="1" t="s">
        <v>10</v>
      </c>
      <c r="D12" s="5">
        <v>482</v>
      </c>
      <c r="E12" s="5">
        <v>891</v>
      </c>
      <c r="F12" s="5">
        <v>552</v>
      </c>
      <c r="G12" s="4">
        <f t="shared" si="0"/>
        <v>-0.3805</v>
      </c>
    </row>
  </sheetData>
  <scenarios current="0" sqref="G3 G6 G11 G12">
    <scenario name="2024년 100 증가" locked="1" count="4" user="user" comment="만든 사람 user 날짜 2025-12-02">
      <inputCells r="F3" val="1046" numFmtId="176"/>
      <inputCells r="F6" val="2203" numFmtId="176"/>
      <inputCells r="F11" val="189" numFmtId="176"/>
      <inputCells r="F12" val="652" numFmtId="176"/>
    </scenario>
    <scenario name="2024년 50 감소" locked="1" count="4" user="user" comment="만든 사람 user 날짜 2025-12-02">
      <inputCells r="F3" val="896" numFmtId="176"/>
      <inputCells r="F6" val="2053" numFmtId="176"/>
      <inputCells r="F11" val="39" numFmtId="176"/>
      <inputCells r="F12" val="502" numFmtId="176"/>
    </scenario>
  </scenario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71DB-675D-4B0A-9E7A-B5F0CA192465}">
  <dimension ref="A3:D13"/>
  <sheetViews>
    <sheetView workbookViewId="0">
      <selection activeCell="E14" sqref="E14"/>
    </sheetView>
  </sheetViews>
  <sheetFormatPr defaultRowHeight="16.5" x14ac:dyDescent="0.3"/>
  <cols>
    <col min="1" max="1" width="17.25" bestFit="1" customWidth="1"/>
    <col min="2" max="2" width="12.625" bestFit="1" customWidth="1"/>
    <col min="3" max="4" width="15.5" customWidth="1"/>
    <col min="5" max="5" width="10.75" customWidth="1"/>
    <col min="6" max="10" width="12.75" bestFit="1" customWidth="1"/>
    <col min="11" max="13" width="17.25" bestFit="1" customWidth="1"/>
  </cols>
  <sheetData>
    <row r="3" spans="1:4" x14ac:dyDescent="0.3">
      <c r="A3" s="33"/>
      <c r="B3" s="33"/>
      <c r="C3" s="34" t="s">
        <v>4</v>
      </c>
      <c r="D3" s="33"/>
    </row>
    <row r="4" spans="1:4" x14ac:dyDescent="0.3">
      <c r="A4" s="34" t="s">
        <v>7</v>
      </c>
      <c r="B4" s="34" t="s">
        <v>61</v>
      </c>
      <c r="C4" s="35" t="s">
        <v>12</v>
      </c>
      <c r="D4" s="35" t="s">
        <v>21</v>
      </c>
    </row>
    <row r="5" spans="1:4" x14ac:dyDescent="0.3">
      <c r="A5" s="42" t="s">
        <v>13</v>
      </c>
      <c r="B5" s="35" t="s">
        <v>54</v>
      </c>
      <c r="C5" s="36">
        <v>17925</v>
      </c>
      <c r="D5" s="36" t="s">
        <v>60</v>
      </c>
    </row>
    <row r="6" spans="1:4" x14ac:dyDescent="0.3">
      <c r="A6" s="43"/>
      <c r="B6" s="35" t="s">
        <v>57</v>
      </c>
      <c r="C6" s="36">
        <v>18137</v>
      </c>
      <c r="D6" s="36" t="s">
        <v>60</v>
      </c>
    </row>
    <row r="7" spans="1:4" x14ac:dyDescent="0.3">
      <c r="A7" s="43"/>
      <c r="B7" s="35" t="s">
        <v>59</v>
      </c>
      <c r="C7" s="36">
        <v>21040</v>
      </c>
      <c r="D7" s="36" t="s">
        <v>60</v>
      </c>
    </row>
    <row r="8" spans="1:4" x14ac:dyDescent="0.3">
      <c r="A8" s="42" t="s">
        <v>10</v>
      </c>
      <c r="B8" s="35" t="s">
        <v>54</v>
      </c>
      <c r="C8" s="36">
        <v>1299</v>
      </c>
      <c r="D8" s="36">
        <v>497</v>
      </c>
    </row>
    <row r="9" spans="1:4" x14ac:dyDescent="0.3">
      <c r="A9" s="43"/>
      <c r="B9" s="35" t="s">
        <v>57</v>
      </c>
      <c r="C9" s="36">
        <v>2843</v>
      </c>
      <c r="D9" s="36">
        <v>1094</v>
      </c>
    </row>
    <row r="10" spans="1:4" x14ac:dyDescent="0.3">
      <c r="A10" s="43"/>
      <c r="B10" s="35" t="s">
        <v>59</v>
      </c>
      <c r="C10" s="36">
        <v>2103</v>
      </c>
      <c r="D10" s="36">
        <v>641</v>
      </c>
    </row>
    <row r="11" spans="1:4" x14ac:dyDescent="0.3">
      <c r="A11" s="42" t="s">
        <v>55</v>
      </c>
      <c r="B11" s="43"/>
      <c r="C11" s="36">
        <v>19224</v>
      </c>
      <c r="D11" s="36">
        <v>497</v>
      </c>
    </row>
    <row r="12" spans="1:4" x14ac:dyDescent="0.3">
      <c r="A12" s="42" t="s">
        <v>56</v>
      </c>
      <c r="B12" s="43"/>
      <c r="C12" s="36">
        <v>20980</v>
      </c>
      <c r="D12" s="36">
        <v>1094</v>
      </c>
    </row>
    <row r="13" spans="1:4" x14ac:dyDescent="0.3">
      <c r="A13" s="42" t="s">
        <v>58</v>
      </c>
      <c r="B13" s="43"/>
      <c r="C13" s="36">
        <v>23143</v>
      </c>
      <c r="D13" s="36">
        <v>641</v>
      </c>
    </row>
  </sheetData>
  <mergeCells count="5">
    <mergeCell ref="A5:A7"/>
    <mergeCell ref="A8:A10"/>
    <mergeCell ref="A11:B11"/>
    <mergeCell ref="A12:B12"/>
    <mergeCell ref="A13:B1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E405-3658-47BC-862D-3948558321B9}">
  <dimension ref="A2:G12"/>
  <sheetViews>
    <sheetView workbookViewId="0">
      <selection activeCell="H13" sqref="H13"/>
    </sheetView>
  </sheetViews>
  <sheetFormatPr defaultRowHeight="16.5" x14ac:dyDescent="0.3"/>
  <cols>
    <col min="1" max="1" width="13.75" customWidth="1"/>
    <col min="2" max="3" width="11.625" customWidth="1"/>
    <col min="4" max="9" width="12.125" customWidth="1"/>
  </cols>
  <sheetData>
    <row r="2" spans="1:7" x14ac:dyDescent="0.3">
      <c r="A2" s="2" t="s">
        <v>6</v>
      </c>
      <c r="B2" s="2" t="s">
        <v>4</v>
      </c>
      <c r="C2" s="2" t="s">
        <v>7</v>
      </c>
      <c r="D2" s="2" t="s">
        <v>3</v>
      </c>
      <c r="E2" s="2" t="s">
        <v>2</v>
      </c>
      <c r="F2" s="2" t="s">
        <v>24</v>
      </c>
      <c r="G2" s="2" t="s">
        <v>25</v>
      </c>
    </row>
    <row r="3" spans="1:7" x14ac:dyDescent="0.3">
      <c r="A3" s="1" t="s">
        <v>8</v>
      </c>
      <c r="B3" s="1" t="s">
        <v>9</v>
      </c>
      <c r="C3" s="1" t="s">
        <v>10</v>
      </c>
      <c r="D3" s="6">
        <v>976</v>
      </c>
      <c r="E3" s="6">
        <v>1018</v>
      </c>
      <c r="F3" s="6">
        <v>946</v>
      </c>
      <c r="G3" s="4">
        <f>ROUND((F3-E3)/E3,4)</f>
        <v>-7.0699999999999999E-2</v>
      </c>
    </row>
    <row r="4" spans="1:7" x14ac:dyDescent="0.3">
      <c r="A4" s="1" t="s">
        <v>11</v>
      </c>
      <c r="B4" s="1" t="s">
        <v>12</v>
      </c>
      <c r="C4" s="1" t="s">
        <v>13</v>
      </c>
      <c r="D4" s="6">
        <v>2327</v>
      </c>
      <c r="E4" s="6">
        <v>3149</v>
      </c>
      <c r="F4" s="6">
        <v>5652</v>
      </c>
      <c r="G4" s="4">
        <f t="shared" ref="G4:G12" si="0">ROUND((F4-E4)/E4,4)</f>
        <v>0.79490000000000005</v>
      </c>
    </row>
    <row r="5" spans="1:7" x14ac:dyDescent="0.3">
      <c r="A5" s="1" t="s">
        <v>14</v>
      </c>
      <c r="B5" s="1" t="s">
        <v>12</v>
      </c>
      <c r="C5" s="1" t="s">
        <v>13</v>
      </c>
      <c r="D5" s="6">
        <v>10779</v>
      </c>
      <c r="E5" s="6">
        <v>9927</v>
      </c>
      <c r="F5" s="6">
        <v>9410</v>
      </c>
      <c r="G5" s="4">
        <f t="shared" si="0"/>
        <v>-5.21E-2</v>
      </c>
    </row>
    <row r="6" spans="1:7" x14ac:dyDescent="0.3">
      <c r="A6" s="1" t="s">
        <v>15</v>
      </c>
      <c r="B6" s="1" t="s">
        <v>12</v>
      </c>
      <c r="C6" s="1" t="s">
        <v>10</v>
      </c>
      <c r="D6" s="6">
        <v>1299</v>
      </c>
      <c r="E6" s="6">
        <v>2843</v>
      </c>
      <c r="F6" s="6">
        <v>2103</v>
      </c>
      <c r="G6" s="4">
        <f t="shared" si="0"/>
        <v>-0.26029999999999998</v>
      </c>
    </row>
    <row r="7" spans="1:7" x14ac:dyDescent="0.3">
      <c r="A7" s="1" t="s">
        <v>16</v>
      </c>
      <c r="B7" s="1" t="s">
        <v>12</v>
      </c>
      <c r="C7" s="1" t="s">
        <v>13</v>
      </c>
      <c r="D7" s="6">
        <v>573</v>
      </c>
      <c r="E7" s="6">
        <v>904</v>
      </c>
      <c r="F7" s="6">
        <v>1398</v>
      </c>
      <c r="G7" s="4">
        <f t="shared" si="0"/>
        <v>0.54649999999999999</v>
      </c>
    </row>
    <row r="8" spans="1:7" x14ac:dyDescent="0.3">
      <c r="A8" s="1" t="s">
        <v>17</v>
      </c>
      <c r="B8" s="1" t="s">
        <v>12</v>
      </c>
      <c r="C8" s="1" t="s">
        <v>13</v>
      </c>
      <c r="D8" s="6">
        <v>1177</v>
      </c>
      <c r="E8" s="6">
        <v>1444</v>
      </c>
      <c r="F8" s="6">
        <v>2174</v>
      </c>
      <c r="G8" s="4">
        <f t="shared" si="0"/>
        <v>0.50549999999999995</v>
      </c>
    </row>
    <row r="9" spans="1:7" x14ac:dyDescent="0.3">
      <c r="A9" s="1" t="s">
        <v>18</v>
      </c>
      <c r="B9" s="1" t="s">
        <v>12</v>
      </c>
      <c r="C9" s="1" t="s">
        <v>13</v>
      </c>
      <c r="D9" s="6">
        <v>3069</v>
      </c>
      <c r="E9" s="6">
        <v>2713</v>
      </c>
      <c r="F9" s="6">
        <v>2406</v>
      </c>
      <c r="G9" s="4">
        <f t="shared" si="0"/>
        <v>-0.1132</v>
      </c>
    </row>
    <row r="10" spans="1:7" x14ac:dyDescent="0.3">
      <c r="A10" s="1" t="s">
        <v>19</v>
      </c>
      <c r="B10" s="1" t="s">
        <v>9</v>
      </c>
      <c r="C10" s="1" t="s">
        <v>13</v>
      </c>
      <c r="D10" s="6">
        <v>127</v>
      </c>
      <c r="E10" s="6">
        <v>119</v>
      </c>
      <c r="F10" s="6">
        <v>85</v>
      </c>
      <c r="G10" s="4">
        <f t="shared" si="0"/>
        <v>-0.28570000000000001</v>
      </c>
    </row>
    <row r="11" spans="1:7" x14ac:dyDescent="0.3">
      <c r="A11" s="1" t="s">
        <v>20</v>
      </c>
      <c r="B11" s="1" t="s">
        <v>21</v>
      </c>
      <c r="C11" s="1" t="s">
        <v>10</v>
      </c>
      <c r="D11" s="6">
        <v>15</v>
      </c>
      <c r="E11" s="6">
        <v>203</v>
      </c>
      <c r="F11" s="6">
        <v>89</v>
      </c>
      <c r="G11" s="4">
        <f t="shared" si="0"/>
        <v>-0.56159999999999999</v>
      </c>
    </row>
    <row r="12" spans="1:7" x14ac:dyDescent="0.3">
      <c r="A12" s="1" t="s">
        <v>22</v>
      </c>
      <c r="B12" s="1" t="s">
        <v>21</v>
      </c>
      <c r="C12" s="1" t="s">
        <v>10</v>
      </c>
      <c r="D12" s="6">
        <v>482</v>
      </c>
      <c r="E12" s="6">
        <v>891</v>
      </c>
      <c r="F12" s="6">
        <v>552</v>
      </c>
      <c r="G12" s="4">
        <f t="shared" si="0"/>
        <v>-0.3805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DC14-1841-4D67-AAE2-E9B2C26E6CE1}">
  <dimension ref="A2:E7"/>
  <sheetViews>
    <sheetView workbookViewId="0">
      <selection activeCell="H25" sqref="H25"/>
    </sheetView>
  </sheetViews>
  <sheetFormatPr defaultColWidth="8.625" defaultRowHeight="16.5" x14ac:dyDescent="0.3"/>
  <cols>
    <col min="1" max="1" width="13.75" customWidth="1"/>
    <col min="2" max="3" width="11.625" customWidth="1"/>
    <col min="4" max="9" width="12.125" customWidth="1"/>
  </cols>
  <sheetData>
    <row r="2" spans="1:5" x14ac:dyDescent="0.3">
      <c r="A2" s="2" t="s">
        <v>6</v>
      </c>
      <c r="B2" s="2" t="s">
        <v>7</v>
      </c>
      <c r="C2" s="2" t="s">
        <v>3</v>
      </c>
      <c r="D2" s="2" t="s">
        <v>2</v>
      </c>
      <c r="E2" s="2" t="s">
        <v>24</v>
      </c>
    </row>
    <row r="3" spans="1:5" x14ac:dyDescent="0.3">
      <c r="A3" s="1" t="s">
        <v>11</v>
      </c>
      <c r="B3" s="1" t="s">
        <v>13</v>
      </c>
      <c r="C3" s="5">
        <v>2327</v>
      </c>
      <c r="D3" s="5">
        <v>3149</v>
      </c>
      <c r="E3" s="5">
        <v>5652</v>
      </c>
    </row>
    <row r="4" spans="1:5" x14ac:dyDescent="0.3">
      <c r="A4" s="1" t="s">
        <v>14</v>
      </c>
      <c r="B4" s="1" t="s">
        <v>13</v>
      </c>
      <c r="C4" s="5">
        <v>10779</v>
      </c>
      <c r="D4" s="5">
        <v>9927</v>
      </c>
      <c r="E4" s="5">
        <v>9410</v>
      </c>
    </row>
    <row r="5" spans="1:5" x14ac:dyDescent="0.3">
      <c r="A5" s="1" t="s">
        <v>16</v>
      </c>
      <c r="B5" s="1" t="s">
        <v>13</v>
      </c>
      <c r="C5" s="5">
        <v>573</v>
      </c>
      <c r="D5" s="5">
        <v>904</v>
      </c>
      <c r="E5" s="5">
        <v>1398</v>
      </c>
    </row>
    <row r="6" spans="1:5" x14ac:dyDescent="0.3">
      <c r="A6" s="1" t="s">
        <v>17</v>
      </c>
      <c r="B6" s="1" t="s">
        <v>13</v>
      </c>
      <c r="C6" s="5">
        <v>1177</v>
      </c>
      <c r="D6" s="5">
        <v>1444</v>
      </c>
      <c r="E6" s="5">
        <v>2174</v>
      </c>
    </row>
    <row r="7" spans="1:5" x14ac:dyDescent="0.3">
      <c r="A7" s="1" t="s">
        <v>18</v>
      </c>
      <c r="B7" s="1" t="s">
        <v>13</v>
      </c>
      <c r="C7" s="5">
        <v>3069</v>
      </c>
      <c r="D7" s="5">
        <v>2713</v>
      </c>
      <c r="E7" s="5">
        <v>2406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미분양현황</vt:lpstr>
      <vt:lpstr>부분합</vt:lpstr>
      <vt:lpstr>필터</vt:lpstr>
      <vt:lpstr>시나리오 요약</vt:lpstr>
      <vt:lpstr>시나리오</vt:lpstr>
      <vt:lpstr>피벗테이블 정답</vt:lpstr>
      <vt:lpstr>피벗테이블</vt:lpstr>
      <vt:lpstr>차트</vt:lpstr>
      <vt:lpstr>필터!Criteria</vt:lpstr>
      <vt:lpstr>필터!Extract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2024-05-20T07:07:40Z</dcterms:created>
  <dcterms:modified xsi:type="dcterms:W3CDTF">2025-12-04T06:44:00Z</dcterms:modified>
</cp:coreProperties>
</file>